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8_{669B62E1-35FB-41B8-A809-1AD739CABAA9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PODSUMOWANIE" sheetId="6" r:id="rId1"/>
    <sheet name="Prace" sheetId="5" r:id="rId2"/>
    <sheet name="Dodatkow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5" l="1"/>
  <c r="F5" i="5"/>
  <c r="F4" i="5"/>
  <c r="H5" i="5"/>
  <c r="H4" i="5"/>
  <c r="G4" i="4"/>
  <c r="G8" i="4"/>
  <c r="G6" i="4"/>
  <c r="G7" i="4"/>
  <c r="G5" i="4"/>
  <c r="G9" i="4"/>
  <c r="H6" i="5" l="1"/>
  <c r="D4" i="6" s="1"/>
  <c r="G10" i="4"/>
  <c r="D5" i="6" s="1"/>
  <c r="D6" i="6" s="1"/>
</calcChain>
</file>

<file path=xl/sharedStrings.xml><?xml version="1.0" encoding="utf-8"?>
<sst xmlns="http://schemas.openxmlformats.org/spreadsheetml/2006/main" count="47" uniqueCount="44">
  <si>
    <t>Lp</t>
  </si>
  <si>
    <t>Cena jednostkowa</t>
  </si>
  <si>
    <t>Suma</t>
  </si>
  <si>
    <t>Jednostka miary</t>
  </si>
  <si>
    <t>kpl.</t>
  </si>
  <si>
    <t>Lp.</t>
  </si>
  <si>
    <t>Wyszczególnienie</t>
  </si>
  <si>
    <t>jm</t>
  </si>
  <si>
    <t>Cena jednostkowa netto  [PLN]</t>
  </si>
  <si>
    <t>Inne Materiały - koszt zakupu Wykonawcy</t>
  </si>
  <si>
    <t>kpl</t>
  </si>
  <si>
    <t>Tabela nr 1 – Prace</t>
  </si>
  <si>
    <t>Tabela nr 2 – Prace i Materiały dodatkowe.</t>
  </si>
  <si>
    <t xml:space="preserve">Dotyczy Umowy 26DFBT130 - Załącznik nr 1 - Cennik i zakres prac </t>
  </si>
  <si>
    <t>Dotyczy Umowy 26DFBT130 - Załącznik nr 1 - Cennik i zakres prac</t>
  </si>
  <si>
    <t>Ilość przeglądów w miesiącu</t>
  </si>
  <si>
    <t>Liczba miesięcy</t>
  </si>
  <si>
    <t>Wyszczególnienie pracy*</t>
  </si>
  <si>
    <t>Przeglądy stanu technicznego i czynności konserwacyjne dwóch suwnic odżużlania (nr rej. N3327000012)</t>
  </si>
  <si>
    <t>Przeglądy stanu technicznego i czynności konserwacyjne suwnicy nawęglania (nr rej. N3327000014)</t>
  </si>
  <si>
    <t>Ilość działań w trakcie trwania umowy*</t>
  </si>
  <si>
    <t>TABELA I</t>
  </si>
  <si>
    <t>TABELAII</t>
  </si>
  <si>
    <t>SUMA*</t>
  </si>
  <si>
    <t>Zakresy</t>
  </si>
  <si>
    <t>W dniu roboczym 
między 7:00 – 15:00</t>
  </si>
  <si>
    <t>W dniu roboczym 
między 15:00 – 7:00</t>
  </si>
  <si>
    <t>W dni wolne i święta</t>
  </si>
  <si>
    <t>Nadgodziny</t>
  </si>
  <si>
    <t>rbh**</t>
  </si>
  <si>
    <t>**Stawka netto za roboczogodzinę Napraw, Prac Dodatkowych lub Czynności Awaryjnych zawiera wszystkie prace pomocnicze potrzebne do realizacji Zamówienia, wszystkie materiały pomocnicze potrzebne do realizacji Zamówienia, a także koszty dojazdu, diet i noclegów pracowników Wykonawcy</t>
  </si>
  <si>
    <t>Prace nieujęte w Tabeli nr 1 rozliczane na podstawie zatwierdzonej przez Zamawiającego oferty, tj. Naprawy, Czynności Awaryjne oraz Prace Dodatkowe</t>
  </si>
  <si>
    <t>* przeglądy stanu technicznego i czynności konserwacyjne suwnic zawierają koszty niezbędnych materiałów eksploatacyjnych (takich jak taśmy, opaski, łączniki linowe, oleje, smary, linki, drobne części do prac konserwacyjnych). Koszty organizacji konserwacji, w tym: koszt prac przygotowawczych (przygotowanie miejsca pracy i jego likwidacja po zakończeniu prac), koszty związane ze składowaniem, wywozem oraz zagospodarowaniem odpadów powstałych przy realizacji prac konserwacyjnych, koszty transportu, diet, ubezpieczeń, itp., a także koszt wszystkich materiałów eksploatacyjnych oraz drobnych części zamiennych niezbędnych do wykonania konserwacji wkalkulowano w stawki miesięcznego wynagrodzenia ryczałtowego.</t>
  </si>
  <si>
    <t>Stawka ryczałtowa miesieczna</t>
  </si>
  <si>
    <t>%</t>
  </si>
  <si>
    <t>*ilośći są szacowane i służą do porównania ofert. Wykonawcy nie przysługuje żądanie wykorzystania wskazanych ilości. Zamawiajacy będzie rozliczła się powykonawczo, po cenach jednostkowych wg faktycznie zrealizowanych zadań (zgodnie z umową)</t>
  </si>
  <si>
    <r>
      <t>Wysokość (kwota) narzutu na koszty zakupu innych Materiałów dla kwoty określonej w wierszu powyżej wg przykładu: 
150 000,00 PLN przy stawce  narzutu 10%, czyli 150 000,00 PLN x 10% narzutu = 15 000,00 kwota narzutu 
UWAGA:  (</t>
    </r>
    <r>
      <rPr>
        <b/>
        <sz val="10"/>
        <color rgb="FFFF0000"/>
        <rFont val="Arial"/>
        <family val="2"/>
        <charset val="238"/>
      </rPr>
      <t>stawka narzutu nie większa niż 10%</t>
    </r>
    <r>
      <rPr>
        <sz val="10"/>
        <rFont val="Arial"/>
        <family val="2"/>
        <charset val="238"/>
      </rPr>
      <t>)</t>
    </r>
  </si>
  <si>
    <t>WYNAGRODZENIE MIESIĘCZNE</t>
  </si>
  <si>
    <t>SUMA**</t>
  </si>
  <si>
    <t>SUMA***</t>
  </si>
  <si>
    <t>**Należy przenieść do zakładki  PODSUMOWANIE</t>
  </si>
  <si>
    <t>***Należy przenieść do zakładki  PODSUMOWANIE</t>
  </si>
  <si>
    <t>należy wypełnić pola oznaczone żółtym kolorem</t>
  </si>
  <si>
    <r>
      <t xml:space="preserve">*SUMĘ, tj. sumę </t>
    </r>
    <r>
      <rPr>
        <sz val="9"/>
        <color theme="1"/>
        <rFont val="Calibri"/>
        <family val="2"/>
        <charset val="238"/>
        <scheme val="minor"/>
      </rPr>
      <t>wartości Tabeli I oraz Tabeli II  należy przenieść na platformę Connect jako Cenę oferty. Suma służy do porównania ofert. Wykonawcy nie przysługuje żadne roszczenie w stosunku do Zamawiającego. Jako wartość Umowy zostanie przyjęty budżet Zamawiającego, a rozliczenie prac dokonywane będzie na podstawie stawek jednostkowych wskazanych w ofercie.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</si>
</sst>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0.0"/>
    <numFmt numFmtId="165" formatCode="#,##0.00\ &quot;zł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color theme="1"/>
      <name val="Arial"/>
      <family val="2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1">
    <xf numFmtId="0" fontId="0" fillId="0" borderId="0"/>
    <xf numFmtId="0" fontId="3" fillId="0" borderId="0"/>
    <xf numFmtId="0" fontId="9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9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</cellStyleXfs>
  <cellXfs count="83">
    <xf numFmtId="0" fontId="0" fillId="0" borderId="0" xfId="0"/>
    <xf numFmtId="0" fontId="0" fillId="0" borderId="5" xfId="0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left" vertical="center"/>
    </xf>
    <xf numFmtId="164" fontId="7" fillId="2" borderId="9" xfId="1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2" fontId="0" fillId="0" borderId="0" xfId="0" applyNumberFormat="1"/>
    <xf numFmtId="0" fontId="0" fillId="0" borderId="14" xfId="0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0" fillId="0" borderId="22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5" fontId="7" fillId="0" borderId="6" xfId="4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7" xfId="0" applyBorder="1" applyAlignment="1">
      <alignment wrapText="1"/>
    </xf>
    <xf numFmtId="0" fontId="0" fillId="0" borderId="18" xfId="0" applyBorder="1" applyAlignment="1">
      <alignment wrapText="1"/>
    </xf>
    <xf numFmtId="0" fontId="2" fillId="2" borderId="15" xfId="0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165" fontId="0" fillId="0" borderId="25" xfId="0" applyNumberFormat="1" applyBorder="1" applyAlignment="1">
      <alignment horizontal="center" vertical="center" wrapText="1"/>
    </xf>
    <xf numFmtId="165" fontId="4" fillId="0" borderId="10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7" fillId="0" borderId="7" xfId="1" applyFont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165" fontId="0" fillId="0" borderId="7" xfId="0" applyNumberFormat="1" applyBorder="1" applyAlignment="1">
      <alignment horizontal="center" vertical="center"/>
    </xf>
    <xf numFmtId="0" fontId="7" fillId="2" borderId="4" xfId="3" applyNumberFormat="1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8" fillId="0" borderId="26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4" fillId="0" borderId="11" xfId="0" applyFont="1" applyBorder="1" applyAlignment="1">
      <alignment horizontal="left" vertical="center"/>
    </xf>
    <xf numFmtId="0" fontId="14" fillId="0" borderId="0" xfId="0" applyFont="1" applyAlignment="1">
      <alignment horizontal="left" wrapText="1"/>
    </xf>
    <xf numFmtId="0" fontId="0" fillId="0" borderId="4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165" fontId="8" fillId="0" borderId="12" xfId="0" applyNumberFormat="1" applyFont="1" applyFill="1" applyBorder="1" applyAlignment="1">
      <alignment horizontal="center"/>
    </xf>
    <xf numFmtId="9" fontId="7" fillId="4" borderId="4" xfId="5" applyFont="1" applyFill="1" applyBorder="1" applyAlignment="1">
      <alignment horizontal="center" vertical="center" wrapText="1"/>
    </xf>
    <xf numFmtId="165" fontId="7" fillId="4" borderId="4" xfId="5" applyNumberFormat="1" applyFont="1" applyFill="1" applyBorder="1" applyAlignment="1">
      <alignment horizontal="center" vertical="center" wrapText="1"/>
    </xf>
    <xf numFmtId="165" fontId="8" fillId="4" borderId="24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5" fontId="0" fillId="4" borderId="7" xfId="0" applyNumberFormat="1" applyFill="1" applyBorder="1"/>
    <xf numFmtId="165" fontId="0" fillId="4" borderId="24" xfId="0" applyNumberFormat="1" applyFill="1" applyBorder="1"/>
    <xf numFmtId="0" fontId="0" fillId="0" borderId="26" xfId="0" applyFill="1" applyBorder="1" applyAlignment="1">
      <alignment horizontal="center" vertical="center"/>
    </xf>
    <xf numFmtId="165" fontId="0" fillId="0" borderId="19" xfId="0" applyNumberFormat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26" xfId="0" applyBorder="1" applyAlignment="1">
      <alignment horizontal="center" vertical="center"/>
    </xf>
    <xf numFmtId="165" fontId="0" fillId="0" borderId="3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6" fillId="4" borderId="0" xfId="7" applyFont="1" applyFill="1" applyAlignment="1">
      <alignment horizontal="left" vertical="center" wrapText="1"/>
    </xf>
    <xf numFmtId="0" fontId="16" fillId="4" borderId="0" xfId="7" applyFont="1" applyFill="1" applyAlignment="1">
      <alignment horizontal="left" vertical="center" wrapText="1"/>
    </xf>
    <xf numFmtId="0" fontId="17" fillId="0" borderId="29" xfId="0" applyFont="1" applyBorder="1"/>
    <xf numFmtId="165" fontId="17" fillId="0" borderId="13" xfId="0" applyNumberFormat="1" applyFont="1" applyBorder="1" applyAlignment="1">
      <alignment horizontal="center" vertical="center"/>
    </xf>
    <xf numFmtId="0" fontId="17" fillId="0" borderId="28" xfId="0" applyFont="1" applyBorder="1"/>
    <xf numFmtId="165" fontId="17" fillId="0" borderId="30" xfId="0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65" fontId="17" fillId="0" borderId="10" xfId="0" applyNumberFormat="1" applyFont="1" applyBorder="1" applyAlignment="1">
      <alignment horizontal="center" vertical="center"/>
    </xf>
  </cellXfs>
  <cellStyles count="11">
    <cellStyle name="Normalny" xfId="0" builtinId="0"/>
    <cellStyle name="Normalny 2" xfId="7" xr:uid="{FA8271F1-723A-47E2-AE79-9AFD7DE49862}"/>
    <cellStyle name="Normalny 3" xfId="10" xr:uid="{402C2646-C4A8-4B42-B1D6-DC28D3C6DB7E}"/>
    <cellStyle name="Normalny 4" xfId="6" xr:uid="{B2CEF4CA-CC6C-4365-B588-B06FE88C0DC2}"/>
    <cellStyle name="Normalny 6" xfId="1" xr:uid="{00000000-0005-0000-0000-000001000000}"/>
    <cellStyle name="Normalny_Zakresy remontu 2007" xfId="2" xr:uid="{00000000-0005-0000-0000-000002000000}"/>
    <cellStyle name="Procentowy" xfId="5" builtinId="5"/>
    <cellStyle name="Procentowy 2" xfId="3" xr:uid="{00000000-0005-0000-0000-000003000000}"/>
    <cellStyle name="Procentowy 2 2" xfId="8" xr:uid="{767F1F92-921C-44A2-B8E9-29F53A722E86}"/>
    <cellStyle name="Procentowy 3" xfId="9" xr:uid="{B96568EF-3DCE-4405-8BB2-9725B2AD2D45}"/>
    <cellStyle name="Walutowy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E979F-A4E5-4147-8A8B-EEEEC5388BBA}">
  <dimension ref="B3:H12"/>
  <sheetViews>
    <sheetView workbookViewId="0">
      <selection activeCell="K15" sqref="K15"/>
    </sheetView>
  </sheetViews>
  <sheetFormatPr defaultRowHeight="14.5" x14ac:dyDescent="0.35"/>
  <cols>
    <col min="3" max="3" width="15.7265625" customWidth="1"/>
    <col min="4" max="4" width="27.08984375" customWidth="1"/>
  </cols>
  <sheetData>
    <row r="3" spans="2:8" ht="15" thickBot="1" x14ac:dyDescent="0.4"/>
    <row r="4" spans="2:8" ht="21" x14ac:dyDescent="0.5">
      <c r="C4" s="77" t="s">
        <v>21</v>
      </c>
      <c r="D4" s="78">
        <f>Prace!H6</f>
        <v>0</v>
      </c>
    </row>
    <row r="5" spans="2:8" ht="21.5" thickBot="1" x14ac:dyDescent="0.55000000000000004">
      <c r="C5" s="79" t="s">
        <v>22</v>
      </c>
      <c r="D5" s="80">
        <f>Dodatkowe!G10</f>
        <v>150000</v>
      </c>
    </row>
    <row r="6" spans="2:8" ht="21.5" thickBot="1" x14ac:dyDescent="0.4">
      <c r="C6" s="81" t="s">
        <v>23</v>
      </c>
      <c r="D6" s="82">
        <f>SUM(D4:D5)</f>
        <v>150000</v>
      </c>
    </row>
    <row r="8" spans="2:8" x14ac:dyDescent="0.35">
      <c r="B8" s="56" t="s">
        <v>43</v>
      </c>
      <c r="C8" s="56"/>
      <c r="D8" s="56"/>
      <c r="E8" s="56"/>
      <c r="F8" s="56"/>
      <c r="G8" s="56"/>
      <c r="H8" s="56"/>
    </row>
    <row r="9" spans="2:8" x14ac:dyDescent="0.35">
      <c r="B9" s="56"/>
      <c r="C9" s="56"/>
      <c r="D9" s="56"/>
      <c r="E9" s="56"/>
      <c r="F9" s="56"/>
      <c r="G9" s="56"/>
      <c r="H9" s="56"/>
    </row>
    <row r="10" spans="2:8" x14ac:dyDescent="0.35">
      <c r="B10" s="56"/>
      <c r="C10" s="56"/>
      <c r="D10" s="56"/>
      <c r="E10" s="56"/>
      <c r="F10" s="56"/>
      <c r="G10" s="56"/>
      <c r="H10" s="56"/>
    </row>
    <row r="11" spans="2:8" x14ac:dyDescent="0.35">
      <c r="B11" s="56"/>
      <c r="C11" s="56"/>
      <c r="D11" s="56"/>
      <c r="E11" s="56"/>
      <c r="F11" s="56"/>
      <c r="G11" s="56"/>
      <c r="H11" s="56"/>
    </row>
    <row r="12" spans="2:8" x14ac:dyDescent="0.35">
      <c r="B12" s="56"/>
      <c r="C12" s="56"/>
      <c r="D12" s="56"/>
      <c r="E12" s="56"/>
      <c r="F12" s="56"/>
      <c r="G12" s="56"/>
      <c r="H12" s="56"/>
    </row>
  </sheetData>
  <mergeCells count="1">
    <mergeCell ref="B8:H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workbookViewId="0">
      <selection activeCell="I10" sqref="I9:I10"/>
    </sheetView>
  </sheetViews>
  <sheetFormatPr defaultRowHeight="14.5" x14ac:dyDescent="0.35"/>
  <cols>
    <col min="2" max="2" width="56.54296875" customWidth="1"/>
    <col min="3" max="3" width="10.1796875" customWidth="1"/>
    <col min="4" max="4" width="12.54296875" customWidth="1"/>
    <col min="5" max="5" width="16.81640625" customWidth="1"/>
    <col min="6" max="6" width="14.26953125" customWidth="1"/>
    <col min="7" max="7" width="10.81640625" customWidth="1"/>
    <col min="8" max="8" width="13.7265625" style="17" customWidth="1"/>
    <col min="10" max="11" width="9.54296875" bestFit="1" customWidth="1"/>
  </cols>
  <sheetData>
    <row r="1" spans="1:11" ht="30" x14ac:dyDescent="0.35">
      <c r="A1" s="74" t="s">
        <v>13</v>
      </c>
      <c r="B1" s="43"/>
      <c r="C1" s="43"/>
      <c r="D1" s="76" t="s">
        <v>42</v>
      </c>
      <c r="E1" s="43"/>
      <c r="F1" s="43"/>
      <c r="G1" s="43"/>
      <c r="H1" s="43"/>
    </row>
    <row r="2" spans="1:11" ht="15" thickBot="1" x14ac:dyDescent="0.4">
      <c r="A2" s="57" t="s">
        <v>11</v>
      </c>
      <c r="B2" s="57"/>
      <c r="C2" s="57"/>
      <c r="D2" s="57"/>
      <c r="E2" s="57"/>
      <c r="F2" s="57"/>
      <c r="G2" s="57"/>
      <c r="H2" s="57"/>
    </row>
    <row r="3" spans="1:11" ht="44" thickBot="1" x14ac:dyDescent="0.4">
      <c r="A3" s="13" t="s">
        <v>0</v>
      </c>
      <c r="B3" s="14" t="s">
        <v>17</v>
      </c>
      <c r="C3" s="14" t="s">
        <v>3</v>
      </c>
      <c r="D3" s="14" t="s">
        <v>1</v>
      </c>
      <c r="E3" s="14" t="s">
        <v>15</v>
      </c>
      <c r="F3" s="15" t="s">
        <v>33</v>
      </c>
      <c r="G3" s="15" t="s">
        <v>16</v>
      </c>
      <c r="H3" s="16" t="s">
        <v>2</v>
      </c>
    </row>
    <row r="4" spans="1:11" ht="29" x14ac:dyDescent="0.35">
      <c r="A4" s="11">
        <v>1</v>
      </c>
      <c r="B4" s="26" t="s">
        <v>18</v>
      </c>
      <c r="C4" s="12" t="s">
        <v>10</v>
      </c>
      <c r="D4" s="66"/>
      <c r="E4" s="65">
        <v>2</v>
      </c>
      <c r="F4" s="37">
        <f>D4*E4</f>
        <v>0</v>
      </c>
      <c r="G4" s="12">
        <v>36</v>
      </c>
      <c r="H4" s="18">
        <f>D4*E4*G4</f>
        <v>0</v>
      </c>
    </row>
    <row r="5" spans="1:11" ht="29.5" thickBot="1" x14ac:dyDescent="0.4">
      <c r="A5" s="19">
        <v>2</v>
      </c>
      <c r="B5" s="27" t="s">
        <v>19</v>
      </c>
      <c r="C5" s="20" t="s">
        <v>10</v>
      </c>
      <c r="D5" s="67"/>
      <c r="E5" s="68">
        <v>2</v>
      </c>
      <c r="F5" s="69">
        <f>D5*E5</f>
        <v>0</v>
      </c>
      <c r="G5" s="71">
        <v>36</v>
      </c>
      <c r="H5" s="72">
        <f>D5*E5*G5</f>
        <v>0</v>
      </c>
    </row>
    <row r="6" spans="1:11" ht="29.5" thickBot="1" x14ac:dyDescent="0.4">
      <c r="E6" s="70" t="s">
        <v>37</v>
      </c>
      <c r="F6" s="21">
        <f>SUM(F4:F5)</f>
        <v>0</v>
      </c>
      <c r="G6" s="25" t="s">
        <v>38</v>
      </c>
      <c r="H6" s="21">
        <f>SUM(H4:H5)</f>
        <v>0</v>
      </c>
      <c r="K6" s="8"/>
    </row>
    <row r="8" spans="1:11" ht="19" customHeight="1" x14ac:dyDescent="0.35">
      <c r="A8" s="58" t="s">
        <v>32</v>
      </c>
      <c r="B8" s="58"/>
      <c r="C8" s="58"/>
      <c r="D8" s="58"/>
      <c r="E8" s="58"/>
      <c r="F8" s="36"/>
    </row>
    <row r="9" spans="1:11" ht="38.15" customHeight="1" x14ac:dyDescent="0.35">
      <c r="A9" s="58"/>
      <c r="B9" s="58"/>
      <c r="C9" s="58"/>
      <c r="D9" s="58"/>
      <c r="E9" s="58"/>
      <c r="F9" s="36"/>
    </row>
    <row r="10" spans="1:11" x14ac:dyDescent="0.35">
      <c r="A10" t="s">
        <v>40</v>
      </c>
    </row>
  </sheetData>
  <mergeCells count="2">
    <mergeCell ref="A2:H2"/>
    <mergeCell ref="A8:E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"/>
  <sheetViews>
    <sheetView tabSelected="1" workbookViewId="0">
      <selection activeCell="I9" sqref="I9"/>
    </sheetView>
  </sheetViews>
  <sheetFormatPr defaultRowHeight="14.5" x14ac:dyDescent="0.35"/>
  <cols>
    <col min="2" max="2" width="63.1796875" customWidth="1"/>
    <col min="3" max="3" width="18.1796875" style="17" customWidth="1"/>
    <col min="4" max="4" width="8" customWidth="1"/>
    <col min="5" max="5" width="12.26953125" customWidth="1"/>
    <col min="6" max="6" width="14.1796875" style="17" customWidth="1"/>
    <col min="7" max="7" width="19.7265625" style="17" customWidth="1"/>
    <col min="9" max="9" width="9.54296875" bestFit="1" customWidth="1"/>
    <col min="13" max="13" width="10" bestFit="1" customWidth="1"/>
  </cols>
  <sheetData>
    <row r="1" spans="1:9" ht="30" x14ac:dyDescent="0.35">
      <c r="A1" s="73" t="s">
        <v>14</v>
      </c>
      <c r="B1" s="42"/>
      <c r="C1" s="42"/>
      <c r="D1" s="42"/>
      <c r="E1" s="75" t="s">
        <v>42</v>
      </c>
      <c r="F1" s="22"/>
    </row>
    <row r="2" spans="1:9" ht="15" thickBot="1" x14ac:dyDescent="0.4">
      <c r="A2" s="45" t="s">
        <v>12</v>
      </c>
      <c r="B2" s="46"/>
      <c r="C2" s="46"/>
      <c r="D2" s="46"/>
      <c r="E2" s="46"/>
    </row>
    <row r="3" spans="1:9" ht="38" thickBot="1" x14ac:dyDescent="0.4">
      <c r="A3" s="2" t="s">
        <v>5</v>
      </c>
      <c r="B3" s="3" t="s">
        <v>6</v>
      </c>
      <c r="C3" s="28" t="s">
        <v>24</v>
      </c>
      <c r="D3" s="4" t="s">
        <v>7</v>
      </c>
      <c r="E3" s="4" t="s">
        <v>8</v>
      </c>
      <c r="F3" s="5" t="s">
        <v>20</v>
      </c>
      <c r="G3" s="6" t="s">
        <v>2</v>
      </c>
    </row>
    <row r="4" spans="1:9" ht="23.5" customHeight="1" x14ac:dyDescent="0.35">
      <c r="A4" s="9">
        <v>1</v>
      </c>
      <c r="B4" s="34" t="s">
        <v>9</v>
      </c>
      <c r="C4" s="40"/>
      <c r="D4" s="10" t="s">
        <v>4</v>
      </c>
      <c r="E4" s="61">
        <v>150000</v>
      </c>
      <c r="F4" s="39"/>
      <c r="G4" s="23">
        <f>E4</f>
        <v>150000</v>
      </c>
    </row>
    <row r="5" spans="1:9" ht="75.75" customHeight="1" x14ac:dyDescent="0.35">
      <c r="A5" s="1">
        <v>2</v>
      </c>
      <c r="B5" s="35" t="s">
        <v>36</v>
      </c>
      <c r="C5" s="41"/>
      <c r="D5" s="7" t="s">
        <v>34</v>
      </c>
      <c r="E5" s="62"/>
      <c r="F5" s="38"/>
      <c r="G5" s="24">
        <f>G4*E5</f>
        <v>0</v>
      </c>
    </row>
    <row r="6" spans="1:9" ht="28" customHeight="1" x14ac:dyDescent="0.35">
      <c r="A6" s="47">
        <v>3</v>
      </c>
      <c r="B6" s="50" t="s">
        <v>31</v>
      </c>
      <c r="C6" s="29" t="s">
        <v>25</v>
      </c>
      <c r="D6" s="53" t="s">
        <v>29</v>
      </c>
      <c r="E6" s="63"/>
      <c r="F6" s="59">
        <v>300</v>
      </c>
      <c r="G6" s="30">
        <f t="shared" ref="G6:G8" si="0">E6*F6</f>
        <v>0</v>
      </c>
    </row>
    <row r="7" spans="1:9" ht="26.15" customHeight="1" x14ac:dyDescent="0.35">
      <c r="A7" s="48"/>
      <c r="B7" s="51"/>
      <c r="C7" s="29" t="s">
        <v>26</v>
      </c>
      <c r="D7" s="54"/>
      <c r="E7" s="63"/>
      <c r="F7" s="59">
        <v>300</v>
      </c>
      <c r="G7" s="30">
        <f t="shared" si="0"/>
        <v>0</v>
      </c>
    </row>
    <row r="8" spans="1:9" ht="26.15" customHeight="1" x14ac:dyDescent="0.35">
      <c r="A8" s="48"/>
      <c r="B8" s="51"/>
      <c r="C8" s="29" t="s">
        <v>27</v>
      </c>
      <c r="D8" s="54"/>
      <c r="E8" s="63"/>
      <c r="F8" s="59">
        <v>250</v>
      </c>
      <c r="G8" s="30">
        <f t="shared" si="0"/>
        <v>0</v>
      </c>
    </row>
    <row r="9" spans="1:9" ht="28" customHeight="1" thickBot="1" x14ac:dyDescent="0.4">
      <c r="A9" s="49"/>
      <c r="B9" s="52"/>
      <c r="C9" s="31" t="s">
        <v>28</v>
      </c>
      <c r="D9" s="55"/>
      <c r="E9" s="64"/>
      <c r="F9" s="60">
        <v>250</v>
      </c>
      <c r="G9" s="32">
        <f>E9*F9</f>
        <v>0</v>
      </c>
    </row>
    <row r="10" spans="1:9" ht="15" thickBot="1" x14ac:dyDescent="0.4">
      <c r="F10" s="25" t="s">
        <v>39</v>
      </c>
      <c r="G10" s="33">
        <f>SUM(G4:G9)</f>
        <v>150000</v>
      </c>
    </row>
    <row r="11" spans="1:9" x14ac:dyDescent="0.35">
      <c r="I11" s="8"/>
    </row>
    <row r="12" spans="1:9" ht="27.65" customHeight="1" x14ac:dyDescent="0.35">
      <c r="A12" s="44" t="s">
        <v>35</v>
      </c>
      <c r="B12" s="44"/>
      <c r="C12" s="44"/>
      <c r="D12" s="44"/>
      <c r="I12" s="8"/>
    </row>
    <row r="13" spans="1:9" ht="23.15" customHeight="1" x14ac:dyDescent="0.35">
      <c r="A13" s="44" t="s">
        <v>30</v>
      </c>
      <c r="B13" s="44"/>
      <c r="C13" s="44"/>
      <c r="D13" s="44"/>
    </row>
    <row r="14" spans="1:9" ht="19" customHeight="1" x14ac:dyDescent="0.35">
      <c r="A14" s="44"/>
      <c r="B14" s="44"/>
      <c r="C14" s="44"/>
      <c r="D14" s="44"/>
    </row>
    <row r="15" spans="1:9" x14ac:dyDescent="0.35">
      <c r="A15" t="s">
        <v>41</v>
      </c>
    </row>
  </sheetData>
  <mergeCells count="6">
    <mergeCell ref="A13:D14"/>
    <mergeCell ref="A2:E2"/>
    <mergeCell ref="A6:A9"/>
    <mergeCell ref="B6:B9"/>
    <mergeCell ref="D6:D9"/>
    <mergeCell ref="A12:D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PODSUMOWANIE</vt:lpstr>
      <vt:lpstr>Prace</vt:lpstr>
      <vt:lpstr>Dodatkowe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2026-09-04T09:47:19Z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2021-06-09T05:16:05Z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d8cc94ca-7e59-4634-85b4-fa73c88a23a0</vt:lpwstr>
  </property>
  <property fmtid="{D5CDD505-2E9C-101B-9397-08002B2CF9AE}" pid="8" name="MSIP_Label_e20eee59-e4e0-4a8d-90cf-d81fae0f4231_ContentBits">
    <vt:lpwstr>0</vt:lpwstr>
  </property>
</Properties>
</file>